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20" windowHeight="7500"/>
  </bookViews>
  <sheets>
    <sheet name="Таблица 2 " sheetId="4" r:id="rId1"/>
    <sheet name="Таблица 1 " sheetId="3" r:id="rId2"/>
  </sheets>
  <calcPr calcId="125725"/>
</workbook>
</file>

<file path=xl/calcChain.xml><?xml version="1.0" encoding="utf-8"?>
<calcChain xmlns="http://schemas.openxmlformats.org/spreadsheetml/2006/main">
  <c r="C10" i="4"/>
  <c r="C11"/>
  <c r="C12"/>
  <c r="C13"/>
  <c r="C14"/>
  <c r="C15"/>
  <c r="C16"/>
  <c r="C17"/>
  <c r="C18"/>
  <c r="C19"/>
  <c r="C20"/>
  <c r="C21"/>
  <c r="C22"/>
  <c r="C23"/>
  <c r="C24"/>
  <c r="C9"/>
  <c r="B10"/>
  <c r="B11"/>
  <c r="B12"/>
  <c r="B13"/>
  <c r="B14"/>
  <c r="B15"/>
  <c r="B16"/>
  <c r="B17"/>
  <c r="B18"/>
  <c r="B19"/>
  <c r="B20"/>
  <c r="B21"/>
  <c r="B22"/>
  <c r="B23"/>
  <c r="B24"/>
  <c r="B11" i="3"/>
  <c r="B9" i="4" s="1"/>
  <c r="B25" s="1"/>
  <c r="C25"/>
  <c r="E12" i="3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B26"/>
  <c r="B25"/>
  <c r="B24"/>
  <c r="B23"/>
  <c r="B22"/>
  <c r="B21"/>
  <c r="B20"/>
  <c r="B19"/>
  <c r="B18"/>
  <c r="B17"/>
  <c r="B16"/>
  <c r="B15"/>
  <c r="B14"/>
  <c r="B13"/>
  <c r="B12"/>
  <c r="B27" s="1"/>
  <c r="C26" i="4"/>
  <c r="C27" s="1"/>
  <c r="E11" i="3"/>
  <c r="F11" s="1"/>
  <c r="B26" i="4" l="1"/>
  <c r="B27" s="1"/>
  <c r="I26" i="3"/>
  <c r="H26"/>
  <c r="G26"/>
  <c r="I25"/>
  <c r="H25"/>
  <c r="G25"/>
  <c r="I24"/>
  <c r="H24"/>
  <c r="G24"/>
  <c r="I23"/>
  <c r="H23"/>
  <c r="G23"/>
  <c r="I22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B28"/>
  <c r="B29" s="1"/>
  <c r="I11"/>
  <c r="H11"/>
  <c r="G11"/>
  <c r="L11" s="1"/>
  <c r="L12" l="1"/>
  <c r="J12"/>
  <c r="K12" s="1"/>
  <c r="L13"/>
  <c r="J13"/>
  <c r="K13" s="1"/>
  <c r="L14"/>
  <c r="J14"/>
  <c r="K14" s="1"/>
  <c r="L15"/>
  <c r="J15"/>
  <c r="K15" s="1"/>
  <c r="L16"/>
  <c r="J16"/>
  <c r="K16" s="1"/>
  <c r="L17"/>
  <c r="J17"/>
  <c r="K17" s="1"/>
  <c r="L18"/>
  <c r="J18"/>
  <c r="K18" s="1"/>
  <c r="L19"/>
  <c r="J19"/>
  <c r="K19" s="1"/>
  <c r="L20"/>
  <c r="J20"/>
  <c r="K20" s="1"/>
  <c r="L21"/>
  <c r="J21"/>
  <c r="K21" s="1"/>
  <c r="L22"/>
  <c r="J22"/>
  <c r="K22" s="1"/>
  <c r="L23"/>
  <c r="J23"/>
  <c r="K23" s="1"/>
  <c r="L24"/>
  <c r="J24"/>
  <c r="K24" s="1"/>
  <c r="L25"/>
  <c r="J25"/>
  <c r="K25" s="1"/>
  <c r="L26"/>
  <c r="J26"/>
  <c r="K26" s="1"/>
  <c r="J11"/>
  <c r="K11" s="1"/>
  <c r="M26" l="1"/>
  <c r="N26" s="1"/>
  <c r="O26" s="1"/>
  <c r="M25"/>
  <c r="N25" s="1"/>
  <c r="O25" s="1"/>
  <c r="M24"/>
  <c r="N24" s="1"/>
  <c r="O24" s="1"/>
  <c r="M23"/>
  <c r="N23" s="1"/>
  <c r="O23" s="1"/>
  <c r="M22"/>
  <c r="N22" s="1"/>
  <c r="O22" s="1"/>
  <c r="M21"/>
  <c r="N21" s="1"/>
  <c r="O21" s="1"/>
  <c r="M20"/>
  <c r="N20" s="1"/>
  <c r="O20" s="1"/>
  <c r="M19"/>
  <c r="N19" s="1"/>
  <c r="O19" s="1"/>
  <c r="M18"/>
  <c r="N18" s="1"/>
  <c r="O18" s="1"/>
  <c r="M17"/>
  <c r="N17" s="1"/>
  <c r="O17" s="1"/>
  <c r="M16"/>
  <c r="N16" s="1"/>
  <c r="O16" s="1"/>
  <c r="M15"/>
  <c r="N15" s="1"/>
  <c r="O15" s="1"/>
  <c r="M14"/>
  <c r="N14" s="1"/>
  <c r="O14" s="1"/>
  <c r="M13"/>
  <c r="N13" s="1"/>
  <c r="O13" s="1"/>
  <c r="M12"/>
  <c r="N12" s="1"/>
  <c r="O12" s="1"/>
  <c r="M11"/>
  <c r="M27" l="1"/>
  <c r="N11"/>
  <c r="N27" l="1"/>
  <c r="O11"/>
  <c r="O27" s="1"/>
  <c r="M28"/>
  <c r="M29" s="1"/>
  <c r="O28" l="1"/>
  <c r="O29" s="1"/>
  <c r="N28"/>
  <c r="N29" s="1"/>
</calcChain>
</file>

<file path=xl/sharedStrings.xml><?xml version="1.0" encoding="utf-8"?>
<sst xmlns="http://schemas.openxmlformats.org/spreadsheetml/2006/main" count="85" uniqueCount="67">
  <si>
    <t>Приложение №1 к Методике</t>
  </si>
  <si>
    <t>Таблица 1</t>
  </si>
  <si>
    <t>(наименование стройки)</t>
  </si>
  <si>
    <t>руб.</t>
  </si>
  <si>
    <t>Наименование услуг и работ (затрат)</t>
  </si>
  <si>
    <t>Сметной стоимости в базе 2001 г</t>
  </si>
  <si>
    <t>Строительно-монтажные работы в базе 2001 г</t>
  </si>
  <si>
    <t>Инженерное оборудование в базе 2001 г</t>
  </si>
  <si>
    <t>Временные здания и сооружения 4,5%</t>
  </si>
  <si>
    <t>Перевозка рабочих 2,5%</t>
  </si>
  <si>
    <t xml:space="preserve">Итого </t>
  </si>
  <si>
    <t>Вахтовые затраты 10%</t>
  </si>
  <si>
    <t>Непредвиденные затраты 3%</t>
  </si>
  <si>
    <t>Всего сметная стоимость в базе 2001 г с оборуд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</si>
  <si>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</si>
  <si>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</si>
  <si>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Надшахтное здание 14РЭШ</t>
  </si>
  <si>
    <t>Отопление  и  теплоснабжение надшахтного здания</t>
  </si>
  <si>
    <t>Монтаж силового   электрооборудования, Надшахтное здание</t>
  </si>
  <si>
    <t>Монтаж технологического оборудования (ляды)</t>
  </si>
  <si>
    <t>Автоматизация. Надшахтное здание</t>
  </si>
  <si>
    <t>Полупроходной канал для трубопроводов водоотлива, сжатого воздуха и противопожарно-оросительного трубопровода. Шахта 14 РЭШ</t>
  </si>
  <si>
    <t>Постоянный воротник устья ствола. Ствол 14 РЭШ</t>
  </si>
  <si>
    <t>Воздухоснабжение. Надшахтное здание  ( корректировка)</t>
  </si>
  <si>
    <t>Перекрытие воротника ствола на отм.0.000.   14РЭШ</t>
  </si>
  <si>
    <t>Надшахтное здание. Обогреваемая подбункерная площадка.Общестроительные работы,</t>
  </si>
  <si>
    <t>Надшахтное здание. Обогреваемая подбункерная площадка. Обогрев пола., Площадка ствола 14 РЭШ</t>
  </si>
  <si>
    <t>Итого:</t>
  </si>
  <si>
    <t>НДС 18%</t>
  </si>
  <si>
    <t>Всего:</t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</si>
  <si>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</si>
  <si>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</si>
  <si>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</si>
  <si>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</si>
  <si>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t>Текущая сметная стоимость на момент определения начальной (максимальной) цены</t>
  </si>
  <si>
    <t>№ обосновывающего расчета</t>
  </si>
  <si>
    <t>ЛСР №04-01и</t>
  </si>
  <si>
    <t>ЛСР №04-02и</t>
  </si>
  <si>
    <t>ЛСР №05-01и</t>
  </si>
  <si>
    <t>ЛСР №06-01и</t>
  </si>
  <si>
    <t>ЛСР №07-04</t>
  </si>
  <si>
    <t>ЛСР №08-01и</t>
  </si>
  <si>
    <t>ЛСР №09-01и ост</t>
  </si>
  <si>
    <t>ЛСР №01-05 ост</t>
  </si>
  <si>
    <t>ЛСР №10-01</t>
  </si>
  <si>
    <t>ЛСР №11-1и</t>
  </si>
  <si>
    <t>ЛСР №11-2и</t>
  </si>
  <si>
    <t>ЛСР №5217 СМ-15 ЛС-1</t>
  </si>
  <si>
    <t>ЛСР №5217 СМ-15 ЛС-2</t>
  </si>
  <si>
    <t>Лестница в устье ствола. 14РЭШ</t>
  </si>
  <si>
    <t>Рудник 8. Надшахтное здание 14РЭШ</t>
  </si>
  <si>
    <t>Определение начальной (максимальной) цены договора подряда</t>
  </si>
  <si>
    <t>Надшахтное здание. Трубопровод противопожарного и хозпитьевого водопровода.</t>
  </si>
  <si>
    <t>Надшахтное здание. Архитектурная часть.</t>
  </si>
  <si>
    <t>Надшахтное здание. Монтаж каркаса.</t>
  </si>
  <si>
    <t>Надшахтное здание. Обогреваемая подбункерная площадка. Общестроительные работы.</t>
  </si>
  <si>
    <t>ЛСР №01-02и</t>
  </si>
  <si>
    <t>ЛСР №01-03и</t>
  </si>
  <si>
    <t>ЛСР №5268 СМ-2</t>
  </si>
  <si>
    <t>Сметная стоимость в базовых ценах с зим. удорож. К=1,06615</t>
  </si>
  <si>
    <t>Строительно-монтажные работы в базе 2001 г с учетом временных зданий и сооружений</t>
  </si>
  <si>
    <r>
      <t>Сметная стоимость строительства в текущем  уровне цен</t>
    </r>
    <r>
      <rPr>
        <u/>
        <sz val="10"/>
        <rFont val="Arial Cyr"/>
        <charset val="204"/>
      </rPr>
      <t xml:space="preserve"> _I кв. 2011 г</t>
    </r>
    <r>
      <rPr>
        <sz val="10"/>
        <rFont val="Arial"/>
        <family val="2"/>
        <charset val="204"/>
      </rPr>
      <t>_            (по утверждению СЗ, ССР)</t>
    </r>
  </si>
  <si>
    <t xml:space="preserve"> Лестница в устье ствола. 14РЭШ</t>
  </si>
  <si>
    <r>
      <t xml:space="preserve">Сметная стоимость в базисных ценах  2001 г </t>
    </r>
    <r>
      <rPr>
        <u/>
        <sz val="10"/>
        <rFont val="Arial Cyr"/>
        <charset val="204"/>
      </rPr>
      <t xml:space="preserve"> </t>
    </r>
  </si>
  <si>
    <r>
      <t xml:space="preserve">на период строительства </t>
    </r>
    <r>
      <rPr>
        <u/>
        <sz val="10"/>
        <rFont val="Arial Cyr"/>
        <charset val="204"/>
      </rPr>
      <t>_2012г</t>
    </r>
  </si>
  <si>
    <t>Вентиляция  надшахтного здания</t>
  </si>
  <si>
    <t>Рама под  регистры отопления   для  обогрева   пола  в "пироге" пандуса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</si>
</sst>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_(* #,##0.00_);_(* \(#,##0.00\);_(* &quot;-&quot;??_);_(@_)"/>
    <numFmt numFmtId="166" formatCode="&quot;$&quot;#,##0_);\(&quot;$&quot;#,##0\)"/>
    <numFmt numFmtId="167" formatCode="&quot;Да&quot;;&quot;Да&quot;;&quot;Нет&quot;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b/>
      <i/>
      <u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sz val="8"/>
      <color theme="1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7" fillId="0" borderId="0"/>
    <xf numFmtId="0" fontId="1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</cellStyleXfs>
  <cellXfs count="45">
    <xf numFmtId="0" fontId="0" fillId="0" borderId="0" xfId="0"/>
    <xf numFmtId="164" fontId="2" fillId="0" borderId="0" xfId="2" applyNumberFormat="1" applyFont="1"/>
    <xf numFmtId="0" fontId="4" fillId="0" borderId="1" xfId="3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/>
    </xf>
    <xf numFmtId="0" fontId="5" fillId="0" borderId="4" xfId="4" applyFont="1" applyBorder="1" applyAlignment="1">
      <alignment horizontal="left" vertical="center"/>
    </xf>
    <xf numFmtId="0" fontId="6" fillId="2" borderId="1" xfId="4" applyFont="1" applyFill="1" applyBorder="1" applyAlignment="1">
      <alignment horizontal="left" vertical="top" wrapText="1"/>
    </xf>
    <xf numFmtId="43" fontId="4" fillId="0" borderId="5" xfId="2" applyNumberFormat="1" applyFont="1" applyBorder="1" applyAlignment="1">
      <alignment horizontal="right" wrapText="1"/>
    </xf>
    <xf numFmtId="43" fontId="4" fillId="0" borderId="1" xfId="4" applyNumberFormat="1" applyFont="1" applyBorder="1" applyAlignment="1">
      <alignment horizontal="right" wrapText="1"/>
    </xf>
    <xf numFmtId="43" fontId="4" fillId="0" borderId="5" xfId="4" applyNumberFormat="1" applyFont="1" applyBorder="1" applyAlignment="1">
      <alignment horizontal="right" wrapText="1"/>
    </xf>
    <xf numFmtId="43" fontId="4" fillId="2" borderId="5" xfId="2" applyNumberFormat="1" applyFont="1" applyFill="1" applyBorder="1" applyAlignment="1">
      <alignment horizontal="right" wrapText="1"/>
    </xf>
    <xf numFmtId="43" fontId="4" fillId="0" borderId="1" xfId="1" applyNumberFormat="1" applyFont="1" applyBorder="1" applyAlignment="1">
      <alignment horizontal="right"/>
    </xf>
    <xf numFmtId="0" fontId="4" fillId="0" borderId="0" xfId="33"/>
    <xf numFmtId="0" fontId="2" fillId="0" borderId="0" xfId="48"/>
    <xf numFmtId="0" fontId="12" fillId="0" borderId="0" xfId="49"/>
    <xf numFmtId="0" fontId="2" fillId="0" borderId="0" xfId="48" applyAlignment="1">
      <alignment horizontal="right"/>
    </xf>
    <xf numFmtId="0" fontId="2" fillId="0" borderId="1" xfId="48" applyBorder="1" applyAlignment="1">
      <alignment vertical="center" wrapText="1"/>
    </xf>
    <xf numFmtId="0" fontId="2" fillId="0" borderId="1" xfId="48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1" xfId="3" applyFill="1" applyBorder="1" applyAlignment="1">
      <alignment horizontal="center" vertical="center" wrapText="1"/>
    </xf>
    <xf numFmtId="0" fontId="2" fillId="0" borderId="1" xfId="48" applyBorder="1" applyAlignment="1">
      <alignment horizontal="center"/>
    </xf>
    <xf numFmtId="4" fontId="4" fillId="0" borderId="1" xfId="2" applyNumberFormat="1" applyFont="1" applyBorder="1" applyAlignment="1">
      <alignment horizontal="center" vertical="center"/>
    </xf>
    <xf numFmtId="0" fontId="2" fillId="0" borderId="1" xfId="48" applyBorder="1"/>
    <xf numFmtId="4" fontId="2" fillId="0" borderId="1" xfId="48" applyNumberFormat="1" applyFont="1" applyBorder="1" applyAlignment="1">
      <alignment horizontal="center" vertical="center"/>
    </xf>
    <xf numFmtId="0" fontId="4" fillId="0" borderId="0" xfId="56"/>
    <xf numFmtId="43" fontId="4" fillId="0" borderId="0" xfId="57" applyFont="1" applyAlignment="1">
      <alignment horizontal="center" vertical="center"/>
    </xf>
    <xf numFmtId="0" fontId="2" fillId="0" borderId="0" xfId="50"/>
    <xf numFmtId="0" fontId="2" fillId="0" borderId="0" xfId="50" applyAlignment="1">
      <alignment horizontal="right"/>
    </xf>
    <xf numFmtId="0" fontId="2" fillId="0" borderId="1" xfId="50" applyBorder="1" applyAlignment="1">
      <alignment horizontal="center" vertical="center" wrapText="1"/>
    </xf>
    <xf numFmtId="43" fontId="2" fillId="0" borderId="1" xfId="57" applyFont="1" applyBorder="1" applyAlignment="1">
      <alignment horizontal="center" vertical="center" wrapText="1"/>
    </xf>
    <xf numFmtId="164" fontId="2" fillId="0" borderId="1" xfId="57" applyNumberFormat="1" applyFont="1" applyBorder="1" applyAlignment="1">
      <alignment horizontal="center" vertical="center" wrapText="1"/>
    </xf>
    <xf numFmtId="43" fontId="4" fillId="0" borderId="1" xfId="57" applyFont="1" applyBorder="1" applyAlignment="1">
      <alignment horizontal="center" vertical="center"/>
    </xf>
    <xf numFmtId="0" fontId="2" fillId="0" borderId="1" xfId="50" applyBorder="1"/>
    <xf numFmtId="43" fontId="2" fillId="0" borderId="1" xfId="57" applyFont="1" applyBorder="1" applyAlignment="1">
      <alignment horizontal="center" vertical="center"/>
    </xf>
    <xf numFmtId="43" fontId="8" fillId="0" borderId="1" xfId="57" applyFont="1" applyBorder="1" applyAlignment="1">
      <alignment horizontal="center" vertical="center"/>
    </xf>
    <xf numFmtId="43" fontId="0" fillId="0" borderId="0" xfId="57" applyFont="1" applyAlignment="1">
      <alignment horizontal="center" vertical="center"/>
    </xf>
    <xf numFmtId="0" fontId="2" fillId="0" borderId="1" xfId="48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43" fontId="4" fillId="2" borderId="5" xfId="4" applyNumberFormat="1" applyFont="1" applyFill="1" applyBorder="1" applyAlignment="1">
      <alignment horizontal="right" wrapText="1"/>
    </xf>
    <xf numFmtId="0" fontId="2" fillId="0" borderId="0" xfId="50" applyAlignment="1">
      <alignment horizont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164" fontId="2" fillId="0" borderId="0" xfId="2" applyNumberFormat="1" applyFont="1" applyAlignment="1">
      <alignment horizontal="center"/>
    </xf>
    <xf numFmtId="0" fontId="2" fillId="0" borderId="0" xfId="48" applyAlignment="1">
      <alignment horizontal="center"/>
    </xf>
    <xf numFmtId="0" fontId="3" fillId="2" borderId="0" xfId="48" applyFont="1" applyFill="1" applyAlignment="1">
      <alignment horizontal="center"/>
    </xf>
  </cellXfs>
  <cellStyles count="58">
    <cellStyle name="Денежный 2" xfId="7"/>
    <cellStyle name="Денежный 2 10" xfId="8"/>
    <cellStyle name="Денежный 2 11" xfId="9"/>
    <cellStyle name="Денежный 2 12" xfId="10"/>
    <cellStyle name="Денежный 2 13" xfId="11"/>
    <cellStyle name="Денежный 2 14" xfId="12"/>
    <cellStyle name="Денежный 2 15" xfId="13"/>
    <cellStyle name="Денежный 2 16" xfId="14"/>
    <cellStyle name="Денежный 2 17" xfId="15"/>
    <cellStyle name="Денежный 2 18" xfId="16"/>
    <cellStyle name="Денежный 2 19" xfId="17"/>
    <cellStyle name="Денежный 2 2" xfId="18"/>
    <cellStyle name="Денежный 2 20" xfId="19"/>
    <cellStyle name="Денежный 2 21" xfId="20"/>
    <cellStyle name="Денежный 2 22" xfId="21"/>
    <cellStyle name="Денежный 2 23" xfId="22"/>
    <cellStyle name="Денежный 2 3" xfId="23"/>
    <cellStyle name="Денежный 2 4" xfId="24"/>
    <cellStyle name="Денежный 2 5" xfId="25"/>
    <cellStyle name="Денежный 2 6" xfId="26"/>
    <cellStyle name="Денежный 2 7" xfId="27"/>
    <cellStyle name="Денежный 2 8" xfId="28"/>
    <cellStyle name="Денежный 2 9" xfId="29"/>
    <cellStyle name="Денежный 3" xfId="30"/>
    <cellStyle name="Обычный" xfId="0" builtinId="0"/>
    <cellStyle name="Обычный 10" xfId="31"/>
    <cellStyle name="Обычный 11" xfId="6"/>
    <cellStyle name="Обычный 12" xfId="32"/>
    <cellStyle name="Обычный 13" xfId="49"/>
    <cellStyle name="Обычный 13 2" xfId="56"/>
    <cellStyle name="Обычный 2" xfId="33"/>
    <cellStyle name="Обычный 2 2" xfId="1"/>
    <cellStyle name="Обычный 2 2 2" xfId="48"/>
    <cellStyle name="Обычный 2 2 3" xfId="50"/>
    <cellStyle name="Обычный 2 3" xfId="34"/>
    <cellStyle name="Обычный 2 3 2" xfId="35"/>
    <cellStyle name="Обычный 2 4" xfId="4"/>
    <cellStyle name="Обычный 2 5" xfId="36"/>
    <cellStyle name="Обычный 2 6" xfId="37"/>
    <cellStyle name="Обычный 2 7" xfId="51"/>
    <cellStyle name="Обычный 3" xfId="3"/>
    <cellStyle name="Обычный 4" xfId="38"/>
    <cellStyle name="Обычный 5" xfId="39"/>
    <cellStyle name="Обычный 6" xfId="5"/>
    <cellStyle name="Обычный 7" xfId="40"/>
    <cellStyle name="Обычный 8" xfId="41"/>
    <cellStyle name="Обычный 9" xfId="42"/>
    <cellStyle name="Финансовый 2" xfId="43"/>
    <cellStyle name="Финансовый 2 2" xfId="44"/>
    <cellStyle name="Финансовый 2 2 2" xfId="52"/>
    <cellStyle name="Финансовый 2 2 3" xfId="53"/>
    <cellStyle name="Финансовый 2 3" xfId="45"/>
    <cellStyle name="Финансовый 2 4" xfId="46"/>
    <cellStyle name="Финансовый 2 5" xfId="47"/>
    <cellStyle name="Финансовый 2 6" xfId="54"/>
    <cellStyle name="Финансовый 3" xfId="2"/>
    <cellStyle name="Финансовый 4" xfId="55"/>
    <cellStyle name="Финансовый 5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workbookViewId="0">
      <selection activeCell="A13" sqref="A13"/>
    </sheetView>
  </sheetViews>
  <sheetFormatPr defaultRowHeight="15.75"/>
  <cols>
    <col min="1" max="1" width="25" style="13" customWidth="1"/>
    <col min="2" max="2" width="25.7109375" style="34" customWidth="1"/>
    <col min="3" max="3" width="22.85546875" style="34" customWidth="1"/>
    <col min="4" max="4" width="22.85546875" style="13" customWidth="1"/>
    <col min="5" max="16384" width="9.140625" style="13"/>
  </cols>
  <sheetData>
    <row r="1" spans="1:4">
      <c r="A1" s="23"/>
      <c r="B1" s="24"/>
      <c r="C1" s="24"/>
      <c r="D1" s="25" t="s">
        <v>30</v>
      </c>
    </row>
    <row r="3" spans="1:4">
      <c r="A3" s="38" t="s">
        <v>31</v>
      </c>
      <c r="B3" s="38"/>
      <c r="C3" s="38"/>
      <c r="D3" s="38"/>
    </row>
    <row r="5" spans="1:4">
      <c r="A5" s="23"/>
      <c r="B5" s="24"/>
      <c r="C5" s="24"/>
      <c r="D5" s="26" t="s">
        <v>32</v>
      </c>
    </row>
    <row r="6" spans="1:4" ht="63.75">
      <c r="A6" s="27" t="s">
        <v>33</v>
      </c>
      <c r="B6" s="28" t="s">
        <v>63</v>
      </c>
      <c r="C6" s="28" t="s">
        <v>34</v>
      </c>
      <c r="D6" s="27" t="s">
        <v>35</v>
      </c>
    </row>
    <row r="7" spans="1:4">
      <c r="A7" s="27">
        <v>1</v>
      </c>
      <c r="B7" s="29">
        <v>2</v>
      </c>
      <c r="C7" s="29">
        <v>3</v>
      </c>
      <c r="D7" s="27">
        <v>4</v>
      </c>
    </row>
    <row r="8" spans="1:4">
      <c r="A8" s="39" t="s">
        <v>16</v>
      </c>
      <c r="B8" s="40"/>
      <c r="C8" s="40"/>
      <c r="D8" s="41"/>
    </row>
    <row r="9" spans="1:4" ht="24">
      <c r="A9" s="5" t="s">
        <v>65</v>
      </c>
      <c r="B9" s="32">
        <f>'Таблица 1 '!B11</f>
        <v>550420.75</v>
      </c>
      <c r="C9" s="30">
        <f>'Таблица 1 '!O11</f>
        <v>2466626.0520799393</v>
      </c>
      <c r="D9" s="36" t="s">
        <v>36</v>
      </c>
    </row>
    <row r="10" spans="1:4" ht="36">
      <c r="A10" s="5" t="s">
        <v>17</v>
      </c>
      <c r="B10" s="32">
        <f>'Таблица 1 '!B12</f>
        <v>351640</v>
      </c>
      <c r="C10" s="30">
        <f>'Таблица 1 '!O12</f>
        <v>1889641.814672671</v>
      </c>
      <c r="D10" s="36" t="s">
        <v>37</v>
      </c>
    </row>
    <row r="11" spans="1:4" ht="36">
      <c r="A11" s="5" t="s">
        <v>18</v>
      </c>
      <c r="B11" s="32">
        <f>'Таблица 1 '!B13</f>
        <v>577994</v>
      </c>
      <c r="C11" s="30">
        <f>'Таблица 1 '!O13</f>
        <v>3397923.1449606665</v>
      </c>
      <c r="D11" s="36" t="s">
        <v>38</v>
      </c>
    </row>
    <row r="12" spans="1:4" ht="36">
      <c r="A12" s="5" t="s">
        <v>66</v>
      </c>
      <c r="B12" s="32">
        <f>'Таблица 1 '!B14</f>
        <v>431490</v>
      </c>
      <c r="C12" s="30">
        <f>'Таблица 1 '!O14</f>
        <v>3009399.3285841653</v>
      </c>
      <c r="D12" s="36" t="s">
        <v>39</v>
      </c>
    </row>
    <row r="13" spans="1:4" ht="24">
      <c r="A13" s="5" t="s">
        <v>19</v>
      </c>
      <c r="B13" s="32">
        <f>'Таблица 1 '!B15</f>
        <v>281821</v>
      </c>
      <c r="C13" s="30">
        <f>'Таблица 1 '!O15</f>
        <v>1119240.5988079284</v>
      </c>
      <c r="D13" s="36" t="s">
        <v>40</v>
      </c>
    </row>
    <row r="14" spans="1:4" ht="24">
      <c r="A14" s="5" t="s">
        <v>20</v>
      </c>
      <c r="B14" s="32">
        <f>'Таблица 1 '!B16</f>
        <v>399751.41</v>
      </c>
      <c r="C14" s="30">
        <f>'Таблица 1 '!O16</f>
        <v>2681140.5773929725</v>
      </c>
      <c r="D14" s="36" t="s">
        <v>41</v>
      </c>
    </row>
    <row r="15" spans="1:4" ht="84">
      <c r="A15" s="5" t="s">
        <v>21</v>
      </c>
      <c r="B15" s="32">
        <f>'Таблица 1 '!B17</f>
        <v>75697.070000000007</v>
      </c>
      <c r="C15" s="30">
        <f>'Таблица 1 '!O17</f>
        <v>527944.35939138453</v>
      </c>
      <c r="D15" s="36" t="s">
        <v>42</v>
      </c>
    </row>
    <row r="16" spans="1:4" ht="24">
      <c r="A16" s="5" t="s">
        <v>22</v>
      </c>
      <c r="B16" s="32">
        <f>'Таблица 1 '!B18</f>
        <v>559</v>
      </c>
      <c r="C16" s="30">
        <f>'Таблица 1 '!O18</f>
        <v>3898.7096449014998</v>
      </c>
      <c r="D16" s="36" t="s">
        <v>43</v>
      </c>
    </row>
    <row r="17" spans="1:4" ht="36">
      <c r="A17" s="5" t="s">
        <v>23</v>
      </c>
      <c r="B17" s="32">
        <f>'Таблица 1 '!B19</f>
        <v>139398</v>
      </c>
      <c r="C17" s="30">
        <f>'Таблица 1 '!O19</f>
        <v>674391.22968585906</v>
      </c>
      <c r="D17" s="36" t="s">
        <v>44</v>
      </c>
    </row>
    <row r="18" spans="1:4" ht="24">
      <c r="A18" s="5" t="s">
        <v>62</v>
      </c>
      <c r="B18" s="32">
        <f>'Таблица 1 '!B20</f>
        <v>6151.97</v>
      </c>
      <c r="C18" s="30">
        <f>'Таблица 1 '!O20</f>
        <v>42906.520168416238</v>
      </c>
      <c r="D18" s="36" t="s">
        <v>45</v>
      </c>
    </row>
    <row r="19" spans="1:4" ht="36">
      <c r="A19" s="5" t="s">
        <v>24</v>
      </c>
      <c r="B19" s="32">
        <f>'Таблица 1 '!B21</f>
        <v>24027.87</v>
      </c>
      <c r="C19" s="30">
        <f>'Таблица 1 '!O21</f>
        <v>167580.8381313764</v>
      </c>
      <c r="D19" s="36" t="s">
        <v>46</v>
      </c>
    </row>
    <row r="20" spans="1:4" ht="60">
      <c r="A20" s="5" t="s">
        <v>25</v>
      </c>
      <c r="B20" s="32">
        <f>'Таблица 1 '!B22</f>
        <v>936260</v>
      </c>
      <c r="C20" s="30">
        <f>'Таблица 1 '!O22</f>
        <v>6529885.3168792101</v>
      </c>
      <c r="D20" s="36" t="s">
        <v>47</v>
      </c>
    </row>
    <row r="21" spans="1:4" ht="24">
      <c r="A21" s="5" t="s">
        <v>54</v>
      </c>
      <c r="B21" s="32">
        <f>'Таблица 1 '!B23</f>
        <v>475108.01</v>
      </c>
      <c r="C21" s="30">
        <f>'Таблица 1 '!O23</f>
        <v>3313610.3416045769</v>
      </c>
      <c r="D21" s="36" t="s">
        <v>56</v>
      </c>
    </row>
    <row r="22" spans="1:4" ht="24">
      <c r="A22" s="5" t="s">
        <v>53</v>
      </c>
      <c r="B22" s="32">
        <f>'Таблица 1 '!B24</f>
        <v>798473</v>
      </c>
      <c r="C22" s="30">
        <f>'Таблица 1 '!O24</f>
        <v>5568898.7232440701</v>
      </c>
      <c r="D22" s="36" t="s">
        <v>57</v>
      </c>
    </row>
    <row r="23" spans="1:4" ht="60">
      <c r="A23" s="5" t="s">
        <v>26</v>
      </c>
      <c r="B23" s="32">
        <f>'Таблица 1 '!B25</f>
        <v>158267</v>
      </c>
      <c r="C23" s="30">
        <f>'Таблица 1 '!O25</f>
        <v>1103823.0400172197</v>
      </c>
      <c r="D23" s="36" t="s">
        <v>48</v>
      </c>
    </row>
    <row r="24" spans="1:4" ht="48">
      <c r="A24" s="5" t="s">
        <v>52</v>
      </c>
      <c r="B24" s="32">
        <f>'Таблица 1 '!B26</f>
        <v>60394</v>
      </c>
      <c r="C24" s="30">
        <f>'Таблица 1 '!O26</f>
        <v>421214.07923824905</v>
      </c>
      <c r="D24" s="36" t="s">
        <v>58</v>
      </c>
    </row>
    <row r="25" spans="1:4">
      <c r="A25" s="31" t="s">
        <v>27</v>
      </c>
      <c r="B25" s="32">
        <f>SUM(B9:B24)</f>
        <v>5267453.08</v>
      </c>
      <c r="C25" s="32">
        <f>SUM(C9:C24)</f>
        <v>32918124.67450361</v>
      </c>
      <c r="D25" s="31"/>
    </row>
    <row r="26" spans="1:4">
      <c r="A26" s="31" t="s">
        <v>28</v>
      </c>
      <c r="B26" s="32">
        <f>B25*0.18</f>
        <v>948141.55440000002</v>
      </c>
      <c r="C26" s="32">
        <f>C25*0.18</f>
        <v>5925262.4414106496</v>
      </c>
      <c r="D26" s="31"/>
    </row>
    <row r="27" spans="1:4">
      <c r="A27" s="31" t="s">
        <v>29</v>
      </c>
      <c r="B27" s="33">
        <f>SUM(B25:B26)</f>
        <v>6215594.6343999999</v>
      </c>
      <c r="C27" s="33">
        <f>C26+C25</f>
        <v>38843387.115914255</v>
      </c>
      <c r="D27" s="31"/>
    </row>
  </sheetData>
  <mergeCells count="2">
    <mergeCell ref="A3:D3"/>
    <mergeCell ref="A8:D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zoomScale="80" zoomScaleNormal="80" workbookViewId="0">
      <pane ySplit="8" topLeftCell="A12" activePane="bottomLeft" state="frozen"/>
      <selection pane="bottomLeft" activeCell="A15" sqref="A15"/>
    </sheetView>
  </sheetViews>
  <sheetFormatPr defaultRowHeight="15.75"/>
  <cols>
    <col min="1" max="1" width="26.42578125" style="13" customWidth="1"/>
    <col min="2" max="2" width="15.7109375" style="13" customWidth="1"/>
    <col min="3" max="3" width="13.5703125" style="13" customWidth="1"/>
    <col min="4" max="4" width="15.42578125" style="13" customWidth="1"/>
    <col min="5" max="5" width="15.7109375" style="13" customWidth="1"/>
    <col min="6" max="6" width="13.85546875" style="13" customWidth="1"/>
    <col min="7" max="7" width="17.140625" style="13" customWidth="1"/>
    <col min="8" max="8" width="16.85546875" style="13" customWidth="1"/>
    <col min="9" max="9" width="12.28515625" style="13" customWidth="1"/>
    <col min="10" max="11" width="13.140625" style="13" customWidth="1"/>
    <col min="12" max="12" width="18.42578125" style="13" customWidth="1"/>
    <col min="13" max="13" width="14" style="13" customWidth="1"/>
    <col min="14" max="14" width="18.140625" style="13" customWidth="1"/>
    <col min="15" max="15" width="15.85546875" style="13" customWidth="1"/>
    <col min="16" max="16384" width="9.140625" style="13"/>
  </cols>
  <sheetData>
    <row r="1" spans="1: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0</v>
      </c>
      <c r="O1" s="1"/>
    </row>
    <row r="2" spans="1: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  <c r="O2" s="1"/>
    </row>
    <row r="3" spans="1:15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>
      <c r="A4" s="43" t="s">
        <v>64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>
      <c r="A5" s="44" t="s">
        <v>50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"/>
      <c r="O7" s="14" t="s">
        <v>3</v>
      </c>
    </row>
    <row r="8" spans="1:15" ht="117" customHeight="1">
      <c r="A8" s="15" t="s">
        <v>4</v>
      </c>
      <c r="B8" s="16" t="s">
        <v>5</v>
      </c>
      <c r="C8" s="16" t="s">
        <v>6</v>
      </c>
      <c r="D8" s="16" t="s">
        <v>7</v>
      </c>
      <c r="E8" s="2" t="s">
        <v>8</v>
      </c>
      <c r="F8" s="2" t="s">
        <v>60</v>
      </c>
      <c r="G8" s="2" t="s">
        <v>59</v>
      </c>
      <c r="H8" s="2" t="s">
        <v>9</v>
      </c>
      <c r="I8" s="2" t="s">
        <v>11</v>
      </c>
      <c r="J8" s="2" t="s">
        <v>10</v>
      </c>
      <c r="K8" s="17" t="s">
        <v>13</v>
      </c>
      <c r="L8" s="17" t="s">
        <v>61</v>
      </c>
      <c r="M8" s="18" t="s">
        <v>12</v>
      </c>
      <c r="N8" s="35" t="s">
        <v>14</v>
      </c>
      <c r="O8" s="16" t="s">
        <v>15</v>
      </c>
    </row>
    <row r="9" spans="1:15">
      <c r="A9" s="19">
        <v>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</row>
    <row r="10" spans="1:15">
      <c r="A10" s="39" t="s">
        <v>16</v>
      </c>
      <c r="B10" s="40"/>
      <c r="C10" s="40"/>
      <c r="D10" s="41"/>
      <c r="E10" s="4"/>
      <c r="F10" s="4"/>
      <c r="G10" s="19"/>
      <c r="H10" s="19"/>
      <c r="I10" s="19"/>
      <c r="J10" s="19"/>
      <c r="K10" s="19"/>
      <c r="L10" s="19"/>
      <c r="M10" s="19"/>
      <c r="N10" s="3"/>
      <c r="O10" s="3"/>
    </row>
    <row r="11" spans="1:15" ht="24">
      <c r="A11" s="5" t="s">
        <v>65</v>
      </c>
      <c r="B11" s="6">
        <f>C11+D11</f>
        <v>550420.75</v>
      </c>
      <c r="C11" s="7">
        <v>124948.56</v>
      </c>
      <c r="D11" s="37">
        <v>425472.19</v>
      </c>
      <c r="E11" s="20">
        <f>C11*4.5%</f>
        <v>5622.6851999999999</v>
      </c>
      <c r="F11" s="20">
        <f>C11+E11</f>
        <v>130571.2452</v>
      </c>
      <c r="G11" s="20">
        <f>F11*1.06615</f>
        <v>139208.53306998001</v>
      </c>
      <c r="H11" s="20">
        <f>F11*2.5%</f>
        <v>3264.2811300000003</v>
      </c>
      <c r="I11" s="20">
        <f>F11*10%</f>
        <v>13057.124520000001</v>
      </c>
      <c r="J11" s="20">
        <f>G11+H11+I11</f>
        <v>155529.93871998001</v>
      </c>
      <c r="K11" s="20">
        <f>J11+D11</f>
        <v>581002.12871998001</v>
      </c>
      <c r="L11" s="20">
        <f>G11*5.4+D11*3.64+((H11+I11)*5.78)</f>
        <v>2394782.5748348925</v>
      </c>
      <c r="M11" s="20">
        <f>L11*3%</f>
        <v>71843.477245046772</v>
      </c>
      <c r="N11" s="20">
        <f>L11+M11</f>
        <v>2466626.0520799393</v>
      </c>
      <c r="O11" s="20">
        <f>N11</f>
        <v>2466626.0520799393</v>
      </c>
    </row>
    <row r="12" spans="1:15" ht="36">
      <c r="A12" s="5" t="s">
        <v>17</v>
      </c>
      <c r="B12" s="6">
        <f t="shared" ref="B12:B25" si="0">C12+D12</f>
        <v>351640</v>
      </c>
      <c r="C12" s="7">
        <v>177126</v>
      </c>
      <c r="D12" s="8">
        <v>174514</v>
      </c>
      <c r="E12" s="20">
        <f t="shared" ref="E12:E26" si="1">C12*4.5%</f>
        <v>7970.67</v>
      </c>
      <c r="F12" s="20">
        <f t="shared" ref="F12:F26" si="2">C12+E12</f>
        <v>185096.67</v>
      </c>
      <c r="G12" s="20">
        <f t="shared" ref="G12:G26" si="3">F12*1.06615</f>
        <v>197340.8147205</v>
      </c>
      <c r="H12" s="20">
        <f t="shared" ref="H12:H26" si="4">F12*2.5%</f>
        <v>4627.4167500000003</v>
      </c>
      <c r="I12" s="20">
        <f t="shared" ref="I12:I26" si="5">F12*10%</f>
        <v>18509.667000000001</v>
      </c>
      <c r="J12" s="20">
        <f t="shared" ref="J12:J26" si="6">G12+H12+I12</f>
        <v>220477.89847050002</v>
      </c>
      <c r="K12" s="20">
        <f t="shared" ref="K12:K26" si="7">J12+D12</f>
        <v>394991.89847050002</v>
      </c>
      <c r="L12" s="20">
        <f t="shared" ref="L12:L26" si="8">G12*5.4+D12*3.64+((H12+I12)*5.78)</f>
        <v>1834603.7035657</v>
      </c>
      <c r="M12" s="20">
        <f t="shared" ref="M12:M26" si="9">L12*3%</f>
        <v>55038.111106970995</v>
      </c>
      <c r="N12" s="20">
        <f t="shared" ref="N12:N26" si="10">L12+M12</f>
        <v>1889641.814672671</v>
      </c>
      <c r="O12" s="20">
        <f t="shared" ref="O12:O26" si="11">N12</f>
        <v>1889641.814672671</v>
      </c>
    </row>
    <row r="13" spans="1:15" ht="36">
      <c r="A13" s="5" t="s">
        <v>18</v>
      </c>
      <c r="B13" s="6">
        <f t="shared" si="0"/>
        <v>577994</v>
      </c>
      <c r="C13" s="7">
        <v>381649</v>
      </c>
      <c r="D13" s="8">
        <v>196345</v>
      </c>
      <c r="E13" s="20">
        <f t="shared" si="1"/>
        <v>17174.204999999998</v>
      </c>
      <c r="F13" s="20">
        <f t="shared" si="2"/>
        <v>398823.20500000002</v>
      </c>
      <c r="G13" s="20">
        <f t="shared" si="3"/>
        <v>425205.36001075001</v>
      </c>
      <c r="H13" s="20">
        <f t="shared" si="4"/>
        <v>9970.5801250000004</v>
      </c>
      <c r="I13" s="20">
        <f t="shared" si="5"/>
        <v>39882.320500000002</v>
      </c>
      <c r="J13" s="20">
        <f t="shared" si="6"/>
        <v>475058.26063575002</v>
      </c>
      <c r="K13" s="20">
        <f t="shared" si="7"/>
        <v>671403.26063575002</v>
      </c>
      <c r="L13" s="20">
        <f t="shared" si="8"/>
        <v>3298954.50967055</v>
      </c>
      <c r="M13" s="20">
        <f t="shared" si="9"/>
        <v>98968.635290116494</v>
      </c>
      <c r="N13" s="20">
        <f t="shared" si="10"/>
        <v>3397923.1449606665</v>
      </c>
      <c r="O13" s="20">
        <f t="shared" si="11"/>
        <v>3397923.1449606665</v>
      </c>
    </row>
    <row r="14" spans="1:15" ht="36">
      <c r="A14" s="5" t="s">
        <v>66</v>
      </c>
      <c r="B14" s="6">
        <f t="shared" si="0"/>
        <v>431490</v>
      </c>
      <c r="C14" s="7">
        <v>431490</v>
      </c>
      <c r="D14" s="8">
        <v>0</v>
      </c>
      <c r="E14" s="20">
        <f t="shared" si="1"/>
        <v>19417.05</v>
      </c>
      <c r="F14" s="20">
        <f t="shared" si="2"/>
        <v>450907.05</v>
      </c>
      <c r="G14" s="20">
        <f t="shared" si="3"/>
        <v>480734.55135749996</v>
      </c>
      <c r="H14" s="20">
        <f t="shared" si="4"/>
        <v>11272.67625</v>
      </c>
      <c r="I14" s="20">
        <f t="shared" si="5"/>
        <v>45090.705000000002</v>
      </c>
      <c r="J14" s="20">
        <f t="shared" si="6"/>
        <v>537097.9326075</v>
      </c>
      <c r="K14" s="20">
        <f t="shared" si="7"/>
        <v>537097.9326075</v>
      </c>
      <c r="L14" s="20">
        <f t="shared" si="8"/>
        <v>2921746.9209555001</v>
      </c>
      <c r="M14" s="20">
        <f t="shared" si="9"/>
        <v>87652.407628664994</v>
      </c>
      <c r="N14" s="20">
        <f t="shared" si="10"/>
        <v>3009399.3285841653</v>
      </c>
      <c r="O14" s="20">
        <f t="shared" si="11"/>
        <v>3009399.3285841653</v>
      </c>
    </row>
    <row r="15" spans="1:15" ht="24">
      <c r="A15" s="5" t="s">
        <v>19</v>
      </c>
      <c r="B15" s="6">
        <f t="shared" si="0"/>
        <v>281821</v>
      </c>
      <c r="C15" s="7">
        <v>19421</v>
      </c>
      <c r="D15" s="37">
        <v>262400</v>
      </c>
      <c r="E15" s="20">
        <f t="shared" si="1"/>
        <v>873.94499999999994</v>
      </c>
      <c r="F15" s="20">
        <f t="shared" si="2"/>
        <v>20294.945</v>
      </c>
      <c r="G15" s="20">
        <f t="shared" si="3"/>
        <v>21637.45561175</v>
      </c>
      <c r="H15" s="20">
        <f t="shared" si="4"/>
        <v>507.373625</v>
      </c>
      <c r="I15" s="20">
        <f t="shared" si="5"/>
        <v>2029.4945</v>
      </c>
      <c r="J15" s="20">
        <f t="shared" si="6"/>
        <v>24174.323736750001</v>
      </c>
      <c r="K15" s="20">
        <f t="shared" si="7"/>
        <v>286574.32373675</v>
      </c>
      <c r="L15" s="20">
        <f t="shared" si="8"/>
        <v>1086641.35806595</v>
      </c>
      <c r="M15" s="20">
        <f t="shared" si="9"/>
        <v>32599.240741978498</v>
      </c>
      <c r="N15" s="20">
        <f t="shared" si="10"/>
        <v>1119240.5988079284</v>
      </c>
      <c r="O15" s="20">
        <f t="shared" si="11"/>
        <v>1119240.5988079284</v>
      </c>
    </row>
    <row r="16" spans="1:15" ht="24">
      <c r="A16" s="5" t="s">
        <v>20</v>
      </c>
      <c r="B16" s="6">
        <f t="shared" si="0"/>
        <v>399751.41</v>
      </c>
      <c r="C16" s="7">
        <v>366606.55</v>
      </c>
      <c r="D16" s="8">
        <v>33144.86</v>
      </c>
      <c r="E16" s="20">
        <f t="shared" si="1"/>
        <v>16497.294749999997</v>
      </c>
      <c r="F16" s="20">
        <f t="shared" si="2"/>
        <v>383103.84474999999</v>
      </c>
      <c r="G16" s="20">
        <f t="shared" si="3"/>
        <v>408446.16408021247</v>
      </c>
      <c r="H16" s="20">
        <f t="shared" si="4"/>
        <v>9577.5961187499997</v>
      </c>
      <c r="I16" s="20">
        <f t="shared" si="5"/>
        <v>38310.384474999999</v>
      </c>
      <c r="J16" s="20">
        <f t="shared" si="6"/>
        <v>456334.1446739625</v>
      </c>
      <c r="K16" s="20">
        <f t="shared" si="7"/>
        <v>489479.00467396248</v>
      </c>
      <c r="L16" s="20">
        <f t="shared" si="8"/>
        <v>2603049.1042650221</v>
      </c>
      <c r="M16" s="20">
        <f t="shared" si="9"/>
        <v>78091.473127950667</v>
      </c>
      <c r="N16" s="20">
        <f t="shared" si="10"/>
        <v>2681140.5773929725</v>
      </c>
      <c r="O16" s="20">
        <f t="shared" si="11"/>
        <v>2681140.5773929725</v>
      </c>
    </row>
    <row r="17" spans="1:15" ht="72">
      <c r="A17" s="5" t="s">
        <v>21</v>
      </c>
      <c r="B17" s="6">
        <f t="shared" si="0"/>
        <v>75697.070000000007</v>
      </c>
      <c r="C17" s="7">
        <v>75697.070000000007</v>
      </c>
      <c r="D17" s="8">
        <v>0</v>
      </c>
      <c r="E17" s="20">
        <f t="shared" si="1"/>
        <v>3406.3681500000002</v>
      </c>
      <c r="F17" s="20">
        <f t="shared" si="2"/>
        <v>79103.438150000002</v>
      </c>
      <c r="G17" s="20">
        <f t="shared" si="3"/>
        <v>84336.130583622493</v>
      </c>
      <c r="H17" s="20">
        <f t="shared" si="4"/>
        <v>1977.58595375</v>
      </c>
      <c r="I17" s="20">
        <f t="shared" si="5"/>
        <v>7910.3438150000002</v>
      </c>
      <c r="J17" s="20">
        <f t="shared" si="6"/>
        <v>94224.0603523725</v>
      </c>
      <c r="K17" s="20">
        <f t="shared" si="7"/>
        <v>94224.0603523725</v>
      </c>
      <c r="L17" s="20">
        <f t="shared" si="8"/>
        <v>512567.33921493648</v>
      </c>
      <c r="M17" s="20">
        <f t="shared" si="9"/>
        <v>15377.020176448093</v>
      </c>
      <c r="N17" s="20">
        <f t="shared" si="10"/>
        <v>527944.35939138453</v>
      </c>
      <c r="O17" s="20">
        <f t="shared" si="11"/>
        <v>527944.35939138453</v>
      </c>
    </row>
    <row r="18" spans="1:15" ht="24">
      <c r="A18" s="5" t="s">
        <v>22</v>
      </c>
      <c r="B18" s="6">
        <f t="shared" si="0"/>
        <v>559</v>
      </c>
      <c r="C18" s="7">
        <v>559</v>
      </c>
      <c r="D18" s="8">
        <v>0</v>
      </c>
      <c r="E18" s="20">
        <f t="shared" si="1"/>
        <v>25.154999999999998</v>
      </c>
      <c r="F18" s="20">
        <f t="shared" si="2"/>
        <v>584.15499999999997</v>
      </c>
      <c r="G18" s="20">
        <f t="shared" si="3"/>
        <v>622.79685324999991</v>
      </c>
      <c r="H18" s="20">
        <f t="shared" si="4"/>
        <v>14.603875</v>
      </c>
      <c r="I18" s="20">
        <f t="shared" si="5"/>
        <v>58.415500000000002</v>
      </c>
      <c r="J18" s="20">
        <f t="shared" si="6"/>
        <v>695.81622824999988</v>
      </c>
      <c r="K18" s="20">
        <f t="shared" si="7"/>
        <v>695.81622824999988</v>
      </c>
      <c r="L18" s="20">
        <f t="shared" si="8"/>
        <v>3785.1549950499998</v>
      </c>
      <c r="M18" s="20">
        <f t="shared" si="9"/>
        <v>113.55464985149999</v>
      </c>
      <c r="N18" s="20">
        <f t="shared" si="10"/>
        <v>3898.7096449014998</v>
      </c>
      <c r="O18" s="20">
        <f t="shared" si="11"/>
        <v>3898.7096449014998</v>
      </c>
    </row>
    <row r="19" spans="1:15" ht="36">
      <c r="A19" s="5" t="s">
        <v>23</v>
      </c>
      <c r="B19" s="6">
        <f t="shared" si="0"/>
        <v>139398</v>
      </c>
      <c r="C19" s="7">
        <v>47054</v>
      </c>
      <c r="D19" s="8">
        <v>92344</v>
      </c>
      <c r="E19" s="20">
        <f t="shared" si="1"/>
        <v>2117.4299999999998</v>
      </c>
      <c r="F19" s="20">
        <f t="shared" si="2"/>
        <v>49171.43</v>
      </c>
      <c r="G19" s="20">
        <f t="shared" si="3"/>
        <v>52424.120094499995</v>
      </c>
      <c r="H19" s="20">
        <f t="shared" si="4"/>
        <v>1229.28575</v>
      </c>
      <c r="I19" s="20">
        <f t="shared" si="5"/>
        <v>4917.143</v>
      </c>
      <c r="J19" s="20">
        <f t="shared" si="6"/>
        <v>58570.548844499994</v>
      </c>
      <c r="K19" s="20">
        <f t="shared" si="7"/>
        <v>150914.54884449998</v>
      </c>
      <c r="L19" s="20">
        <f t="shared" si="8"/>
        <v>654748.76668530004</v>
      </c>
      <c r="M19" s="20">
        <f t="shared" si="9"/>
        <v>19642.463000559001</v>
      </c>
      <c r="N19" s="20">
        <f t="shared" si="10"/>
        <v>674391.22968585906</v>
      </c>
      <c r="O19" s="20">
        <f t="shared" si="11"/>
        <v>674391.22968585906</v>
      </c>
    </row>
    <row r="20" spans="1:15" ht="24">
      <c r="A20" s="5" t="s">
        <v>49</v>
      </c>
      <c r="B20" s="6">
        <f t="shared" si="0"/>
        <v>6151.97</v>
      </c>
      <c r="C20" s="7">
        <v>6151.97</v>
      </c>
      <c r="D20" s="8">
        <v>0</v>
      </c>
      <c r="E20" s="20">
        <f t="shared" si="1"/>
        <v>276.83865000000003</v>
      </c>
      <c r="F20" s="20">
        <f t="shared" si="2"/>
        <v>6428.8086499999999</v>
      </c>
      <c r="G20" s="20">
        <f t="shared" si="3"/>
        <v>6854.0743421974994</v>
      </c>
      <c r="H20" s="20">
        <f t="shared" si="4"/>
        <v>160.72021625000002</v>
      </c>
      <c r="I20" s="20">
        <f t="shared" si="5"/>
        <v>642.88086500000009</v>
      </c>
      <c r="J20" s="20">
        <f t="shared" si="6"/>
        <v>7657.6754234474993</v>
      </c>
      <c r="K20" s="20">
        <f t="shared" si="7"/>
        <v>7657.6754234474993</v>
      </c>
      <c r="L20" s="20">
        <f t="shared" si="8"/>
        <v>41656.815697491496</v>
      </c>
      <c r="M20" s="20">
        <f t="shared" si="9"/>
        <v>1249.7044709247448</v>
      </c>
      <c r="N20" s="20">
        <f t="shared" si="10"/>
        <v>42906.520168416238</v>
      </c>
      <c r="O20" s="20">
        <f t="shared" si="11"/>
        <v>42906.520168416238</v>
      </c>
    </row>
    <row r="21" spans="1:15" ht="24">
      <c r="A21" s="5" t="s">
        <v>24</v>
      </c>
      <c r="B21" s="6">
        <f t="shared" si="0"/>
        <v>24027.87</v>
      </c>
      <c r="C21" s="7">
        <v>24027.87</v>
      </c>
      <c r="D21" s="8">
        <v>0</v>
      </c>
      <c r="E21" s="20">
        <f t="shared" si="1"/>
        <v>1081.25415</v>
      </c>
      <c r="F21" s="20">
        <f t="shared" si="2"/>
        <v>25109.12415</v>
      </c>
      <c r="G21" s="20">
        <f t="shared" si="3"/>
        <v>26770.092712522499</v>
      </c>
      <c r="H21" s="20">
        <f t="shared" si="4"/>
        <v>627.72810375000006</v>
      </c>
      <c r="I21" s="20">
        <f t="shared" si="5"/>
        <v>2510.9124150000002</v>
      </c>
      <c r="J21" s="20">
        <f t="shared" si="6"/>
        <v>29908.733231272498</v>
      </c>
      <c r="K21" s="20">
        <f t="shared" si="7"/>
        <v>29908.733231272498</v>
      </c>
      <c r="L21" s="20">
        <f t="shared" si="8"/>
        <v>162699.84284599649</v>
      </c>
      <c r="M21" s="20">
        <f t="shared" si="9"/>
        <v>4880.995285379895</v>
      </c>
      <c r="N21" s="20">
        <f t="shared" si="10"/>
        <v>167580.8381313764</v>
      </c>
      <c r="O21" s="20">
        <f t="shared" si="11"/>
        <v>167580.8381313764</v>
      </c>
    </row>
    <row r="22" spans="1:15" ht="48">
      <c r="A22" s="5" t="s">
        <v>55</v>
      </c>
      <c r="B22" s="6">
        <f t="shared" si="0"/>
        <v>936260</v>
      </c>
      <c r="C22" s="7">
        <v>936260</v>
      </c>
      <c r="D22" s="8">
        <v>0</v>
      </c>
      <c r="E22" s="20">
        <f t="shared" si="1"/>
        <v>42131.7</v>
      </c>
      <c r="F22" s="20">
        <f t="shared" si="2"/>
        <v>978391.7</v>
      </c>
      <c r="G22" s="20">
        <f t="shared" si="3"/>
        <v>1043112.3109549999</v>
      </c>
      <c r="H22" s="20">
        <f t="shared" si="4"/>
        <v>24459.7925</v>
      </c>
      <c r="I22" s="20">
        <f t="shared" si="5"/>
        <v>97839.17</v>
      </c>
      <c r="J22" s="20">
        <f t="shared" si="6"/>
        <v>1165411.2734549998</v>
      </c>
      <c r="K22" s="20">
        <f t="shared" si="7"/>
        <v>1165411.2734549998</v>
      </c>
      <c r="L22" s="20">
        <f t="shared" si="8"/>
        <v>6339694.4824069999</v>
      </c>
      <c r="M22" s="20">
        <f t="shared" si="9"/>
        <v>190190.83447221</v>
      </c>
      <c r="N22" s="20">
        <f t="shared" si="10"/>
        <v>6529885.3168792101</v>
      </c>
      <c r="O22" s="20">
        <f t="shared" si="11"/>
        <v>6529885.3168792101</v>
      </c>
    </row>
    <row r="23" spans="1:15" ht="24">
      <c r="A23" s="5" t="s">
        <v>54</v>
      </c>
      <c r="B23" s="6">
        <f t="shared" si="0"/>
        <v>475108.01</v>
      </c>
      <c r="C23" s="6">
        <v>475108.01</v>
      </c>
      <c r="D23" s="8">
        <v>0</v>
      </c>
      <c r="E23" s="20">
        <f t="shared" si="1"/>
        <v>21379.86045</v>
      </c>
      <c r="F23" s="20">
        <f t="shared" si="2"/>
        <v>496487.87044999999</v>
      </c>
      <c r="G23" s="20">
        <f t="shared" si="3"/>
        <v>529330.5430802675</v>
      </c>
      <c r="H23" s="20">
        <f t="shared" si="4"/>
        <v>12412.196761250001</v>
      </c>
      <c r="I23" s="20">
        <f t="shared" si="5"/>
        <v>49648.787045000005</v>
      </c>
      <c r="J23" s="20">
        <f t="shared" si="6"/>
        <v>591391.52688651753</v>
      </c>
      <c r="K23" s="20">
        <f t="shared" si="7"/>
        <v>591391.52688651753</v>
      </c>
      <c r="L23" s="20">
        <f t="shared" si="8"/>
        <v>3217097.4190335697</v>
      </c>
      <c r="M23" s="20">
        <f t="shared" si="9"/>
        <v>96512.92257100709</v>
      </c>
      <c r="N23" s="20">
        <f t="shared" si="10"/>
        <v>3313610.3416045769</v>
      </c>
      <c r="O23" s="20">
        <f t="shared" si="11"/>
        <v>3313610.3416045769</v>
      </c>
    </row>
    <row r="24" spans="1:15" ht="24">
      <c r="A24" s="5" t="s">
        <v>53</v>
      </c>
      <c r="B24" s="6">
        <f t="shared" si="0"/>
        <v>798473</v>
      </c>
      <c r="C24" s="6">
        <v>798473</v>
      </c>
      <c r="D24" s="8">
        <v>0</v>
      </c>
      <c r="E24" s="20">
        <f t="shared" si="1"/>
        <v>35931.284999999996</v>
      </c>
      <c r="F24" s="20">
        <f t="shared" si="2"/>
        <v>834404.28500000003</v>
      </c>
      <c r="G24" s="20">
        <f t="shared" si="3"/>
        <v>889600.12845274992</v>
      </c>
      <c r="H24" s="20">
        <f t="shared" si="4"/>
        <v>20860.107125000002</v>
      </c>
      <c r="I24" s="20">
        <f t="shared" si="5"/>
        <v>83440.428500000009</v>
      </c>
      <c r="J24" s="20">
        <f t="shared" si="6"/>
        <v>993900.66407774994</v>
      </c>
      <c r="K24" s="20">
        <f t="shared" si="7"/>
        <v>993900.66407774994</v>
      </c>
      <c r="L24" s="20">
        <f t="shared" si="8"/>
        <v>5406697.7895573499</v>
      </c>
      <c r="M24" s="20">
        <f t="shared" si="9"/>
        <v>162200.9336867205</v>
      </c>
      <c r="N24" s="20">
        <f t="shared" si="10"/>
        <v>5568898.7232440701</v>
      </c>
      <c r="O24" s="20">
        <f t="shared" si="11"/>
        <v>5568898.7232440701</v>
      </c>
    </row>
    <row r="25" spans="1:15" ht="48">
      <c r="A25" s="5" t="s">
        <v>26</v>
      </c>
      <c r="B25" s="6">
        <f t="shared" si="0"/>
        <v>158267</v>
      </c>
      <c r="C25" s="7">
        <v>158267</v>
      </c>
      <c r="D25" s="8">
        <v>0</v>
      </c>
      <c r="E25" s="20">
        <f t="shared" si="1"/>
        <v>7122.0149999999994</v>
      </c>
      <c r="F25" s="20">
        <f t="shared" si="2"/>
        <v>165389.01500000001</v>
      </c>
      <c r="G25" s="20">
        <f t="shared" si="3"/>
        <v>176329.49834225001</v>
      </c>
      <c r="H25" s="20">
        <f t="shared" si="4"/>
        <v>4134.7253750000009</v>
      </c>
      <c r="I25" s="20">
        <f t="shared" si="5"/>
        <v>16538.901500000004</v>
      </c>
      <c r="J25" s="20">
        <f t="shared" si="6"/>
        <v>197003.12521725002</v>
      </c>
      <c r="K25" s="20">
        <f t="shared" si="7"/>
        <v>197003.12521725002</v>
      </c>
      <c r="L25" s="20">
        <f t="shared" si="8"/>
        <v>1071672.8543856503</v>
      </c>
      <c r="M25" s="20">
        <f t="shared" si="9"/>
        <v>32150.185631569508</v>
      </c>
      <c r="N25" s="20">
        <f t="shared" si="10"/>
        <v>1103823.0400172197</v>
      </c>
      <c r="O25" s="20">
        <f t="shared" si="11"/>
        <v>1103823.0400172197</v>
      </c>
    </row>
    <row r="26" spans="1:15" ht="48">
      <c r="A26" s="5" t="s">
        <v>52</v>
      </c>
      <c r="B26" s="6">
        <f>C26+D26</f>
        <v>60394</v>
      </c>
      <c r="C26" s="9">
        <v>60394</v>
      </c>
      <c r="D26" s="8">
        <v>0</v>
      </c>
      <c r="E26" s="20">
        <f t="shared" si="1"/>
        <v>2717.73</v>
      </c>
      <c r="F26" s="20">
        <f t="shared" si="2"/>
        <v>63111.73</v>
      </c>
      <c r="G26" s="20">
        <f t="shared" si="3"/>
        <v>67286.570939500001</v>
      </c>
      <c r="H26" s="20">
        <f t="shared" si="4"/>
        <v>1577.7932500000002</v>
      </c>
      <c r="I26" s="20">
        <f t="shared" si="5"/>
        <v>6311.1730000000007</v>
      </c>
      <c r="J26" s="20">
        <f t="shared" si="6"/>
        <v>75175.537189499999</v>
      </c>
      <c r="K26" s="20">
        <f t="shared" si="7"/>
        <v>75175.537189499999</v>
      </c>
      <c r="L26" s="20">
        <f t="shared" si="8"/>
        <v>408945.70799830003</v>
      </c>
      <c r="M26" s="20">
        <f t="shared" si="9"/>
        <v>12268.371239949</v>
      </c>
      <c r="N26" s="20">
        <f t="shared" si="10"/>
        <v>421214.07923824905</v>
      </c>
      <c r="O26" s="20">
        <f t="shared" si="11"/>
        <v>421214.07923824905</v>
      </c>
    </row>
    <row r="27" spans="1:15">
      <c r="A27" s="21" t="s">
        <v>27</v>
      </c>
      <c r="B27" s="10">
        <f>SUM(B11:B26)</f>
        <v>5267453.08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0">
        <f>SUM(M11:M26)</f>
        <v>958780.33032534784</v>
      </c>
      <c r="N27" s="20">
        <f>SUM(N11:N26)</f>
        <v>32918124.67450361</v>
      </c>
      <c r="O27" s="20">
        <f>SUM(O11:O26)</f>
        <v>32918124.67450361</v>
      </c>
    </row>
    <row r="28" spans="1:15">
      <c r="A28" s="21" t="s">
        <v>28</v>
      </c>
      <c r="B28" s="22">
        <f>B27*0.18</f>
        <v>948141.55440000002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0">
        <f>M27*0.18</f>
        <v>172580.4594585626</v>
      </c>
      <c r="N28" s="20">
        <f>N27*0.18</f>
        <v>5925262.4414106496</v>
      </c>
      <c r="O28" s="20">
        <f>O27*0.18</f>
        <v>5925262.4414106496</v>
      </c>
    </row>
    <row r="29" spans="1:15">
      <c r="A29" s="21" t="s">
        <v>29</v>
      </c>
      <c r="B29" s="22">
        <f>SUM(B27:B28)</f>
        <v>6215594.6343999999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0">
        <f>M27+M28</f>
        <v>1131360.7897839104</v>
      </c>
      <c r="N29" s="20">
        <f>N27+N28</f>
        <v>38843387.115914255</v>
      </c>
      <c r="O29" s="20">
        <f>O27+O28</f>
        <v>38843387.115914255</v>
      </c>
    </row>
  </sheetData>
  <mergeCells count="5">
    <mergeCell ref="A10:D10"/>
    <mergeCell ref="A3:O3"/>
    <mergeCell ref="A6:O6"/>
    <mergeCell ref="A5:O5"/>
    <mergeCell ref="A4:O4"/>
  </mergeCells>
  <pageMargins left="0.70866141732283472" right="0.70866141732283472" top="0.74803149606299213" bottom="0.74803149606299213" header="0.31496062992125984" footer="0.31496062992125984"/>
  <pageSetup paperSize="9" scale="5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2 </vt:lpstr>
      <vt:lpstr>Таблица 1 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FokinSE</dc:creator>
  <cp:lastModifiedBy>FokinSE</cp:lastModifiedBy>
  <cp:lastPrinted>2011-11-07T01:30:27Z</cp:lastPrinted>
  <dcterms:created xsi:type="dcterms:W3CDTF">2011-10-12T07:07:09Z</dcterms:created>
  <dcterms:modified xsi:type="dcterms:W3CDTF">2011-11-07T07:04:24Z</dcterms:modified>
</cp:coreProperties>
</file>